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deves\OneDrive - The University of Colorado Denver\000 Leeds temp\190901 Stress sensor paper\Data for DOI\fig 6 Comparisons to other materials\"/>
    </mc:Choice>
  </mc:AlternateContent>
  <xr:revisionPtr revIDLastSave="0" documentId="13_ncr:1_{FF0AC9C1-F37F-49F2-B51A-1C4177E71B23}" xr6:coauthVersionLast="45" xr6:coauthVersionMax="45" xr10:uidLastSave="{00000000-0000-0000-0000-000000000000}"/>
  <bookViews>
    <workbookView xWindow="47880" yWindow="6630" windowWidth="29040" windowHeight="15990" activeTab="2" xr2:uid="{00000000-000D-0000-FFFF-FFFF00000000}"/>
  </bookViews>
  <sheets>
    <sheet name="Photostress materials" sheetId="1" r:id="rId1"/>
    <sheet name="Finkelmann materials" sheetId="2" r:id="rId2"/>
    <sheet name="LCEs 1-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3" l="1"/>
  <c r="G4" i="3"/>
  <c r="G2" i="3"/>
  <c r="E3" i="1" l="1"/>
  <c r="E4" i="1"/>
  <c r="E5" i="1"/>
  <c r="E6" i="1"/>
  <c r="E7" i="1"/>
  <c r="E8" i="1"/>
  <c r="E9" i="1"/>
  <c r="E10" i="1"/>
  <c r="E11" i="1"/>
  <c r="E2" i="1"/>
  <c r="B31" i="2"/>
  <c r="G28" i="2"/>
  <c r="H28" i="2" s="1"/>
  <c r="F28" i="2"/>
  <c r="B28" i="2"/>
  <c r="G27" i="2"/>
  <c r="F27" i="2"/>
  <c r="B27" i="2"/>
  <c r="G26" i="2"/>
  <c r="F26" i="2"/>
  <c r="B26" i="2"/>
  <c r="G25" i="2"/>
  <c r="F25" i="2"/>
  <c r="B25" i="2"/>
  <c r="G24" i="2"/>
  <c r="H24" i="2" s="1"/>
  <c r="F24" i="2"/>
  <c r="B24" i="2"/>
  <c r="G23" i="2"/>
  <c r="F23" i="2"/>
  <c r="B23" i="2"/>
  <c r="G22" i="2"/>
  <c r="F22" i="2"/>
  <c r="B22" i="2"/>
  <c r="G21" i="2"/>
  <c r="F21" i="2"/>
  <c r="B21" i="2"/>
  <c r="G20" i="2"/>
  <c r="H20" i="2" s="1"/>
  <c r="F20" i="2"/>
  <c r="B20" i="2"/>
  <c r="G19" i="2"/>
  <c r="F19" i="2"/>
  <c r="B19" i="2"/>
  <c r="G18" i="2"/>
  <c r="F18" i="2"/>
  <c r="B18" i="2"/>
  <c r="G17" i="2"/>
  <c r="F17" i="2"/>
  <c r="B17" i="2"/>
  <c r="G16" i="2"/>
  <c r="H16" i="2" s="1"/>
  <c r="F16" i="2"/>
  <c r="B16" i="2"/>
  <c r="G15" i="2"/>
  <c r="F15" i="2"/>
  <c r="B15" i="2"/>
  <c r="G14" i="2"/>
  <c r="F14" i="2"/>
  <c r="B14" i="2"/>
  <c r="G10" i="2"/>
  <c r="F10" i="2"/>
  <c r="B10" i="2"/>
  <c r="G9" i="2"/>
  <c r="H9" i="2" s="1"/>
  <c r="F9" i="2"/>
  <c r="B9" i="2"/>
  <c r="G8" i="2"/>
  <c r="F8" i="2"/>
  <c r="B8" i="2"/>
  <c r="G7" i="2"/>
  <c r="F7" i="2"/>
  <c r="B7" i="2"/>
  <c r="G6" i="2"/>
  <c r="F6" i="2"/>
  <c r="B6" i="2"/>
  <c r="G5" i="2"/>
  <c r="H5" i="2" s="1"/>
  <c r="F5" i="2"/>
  <c r="B5" i="2"/>
  <c r="G4" i="2"/>
  <c r="F4" i="2"/>
  <c r="B4" i="2"/>
  <c r="G3" i="2"/>
  <c r="F3" i="2"/>
  <c r="B3" i="2"/>
  <c r="F4" i="3"/>
  <c r="F3" i="3"/>
  <c r="F2" i="3"/>
  <c r="H4" i="2" l="1"/>
  <c r="H8" i="2"/>
  <c r="H15" i="2"/>
  <c r="H19" i="2"/>
  <c r="H23" i="2"/>
  <c r="H27" i="2"/>
  <c r="H3" i="2"/>
  <c r="H7" i="2"/>
  <c r="H14" i="2"/>
  <c r="H18" i="2"/>
  <c r="H22" i="2"/>
  <c r="H26" i="2"/>
  <c r="H6" i="2"/>
  <c r="H10" i="2"/>
  <c r="H17" i="2"/>
  <c r="H21" i="2"/>
  <c r="H25" i="2"/>
  <c r="G3" i="1"/>
  <c r="G4" i="1"/>
  <c r="G5" i="1"/>
  <c r="G6" i="1"/>
  <c r="G7" i="1"/>
  <c r="G8" i="1"/>
  <c r="G9" i="1"/>
  <c r="G10" i="1"/>
  <c r="G11" i="1"/>
  <c r="G2" i="1"/>
  <c r="F5" i="1" l="1"/>
  <c r="F6" i="1"/>
  <c r="F9" i="1"/>
  <c r="F10" i="1"/>
  <c r="F2" i="1"/>
  <c r="F3" i="1"/>
  <c r="F4" i="1"/>
  <c r="F7" i="1"/>
  <c r="F8" i="1"/>
  <c r="F11" i="1"/>
</calcChain>
</file>

<file path=xl/sharedStrings.xml><?xml version="1.0" encoding="utf-8"?>
<sst xmlns="http://schemas.openxmlformats.org/spreadsheetml/2006/main" count="44" uniqueCount="34">
  <si>
    <t>PL-1 Liquid</t>
  </si>
  <si>
    <t>PL-10 Liquid</t>
  </si>
  <si>
    <t>PS10 sheet</t>
  </si>
  <si>
    <t>PS-1 sheet</t>
  </si>
  <si>
    <t>PS-3 sheet</t>
  </si>
  <si>
    <t>PL-2 liquid</t>
  </si>
  <si>
    <t>PS-4 sheet</t>
  </si>
  <si>
    <t>PL-3 liquid</t>
  </si>
  <si>
    <t>PS-6 sheet</t>
  </si>
  <si>
    <t>PL-6 liquid</t>
  </si>
  <si>
    <t>K</t>
  </si>
  <si>
    <t>stress-optic [PA-1]</t>
  </si>
  <si>
    <t>stress optic [Brewsters]</t>
  </si>
  <si>
    <t>modulus [Mpa]</t>
  </si>
  <si>
    <t>gleim data</t>
  </si>
  <si>
    <t>stress [10^2 Mpa]</t>
  </si>
  <si>
    <t>birefringence [x10^4]</t>
  </si>
  <si>
    <t>stress [Pa]</t>
  </si>
  <si>
    <t>birefringence</t>
  </si>
  <si>
    <t>stress-optic [Brewsters]</t>
  </si>
  <si>
    <t>temperature [K]</t>
  </si>
  <si>
    <t>temp [degC]</t>
  </si>
  <si>
    <t>polysioxane linear relationship</t>
  </si>
  <si>
    <t>Schatzle data</t>
  </si>
  <si>
    <t>polymethacrylate positive-quadratic-like relationship between birefringence and stress, values taken assuming linear relationship - i.e. overestimates</t>
  </si>
  <si>
    <t>REDUCED temperature [K]</t>
  </si>
  <si>
    <t>LCE-1</t>
  </si>
  <si>
    <t>LCE-2</t>
  </si>
  <si>
    <t>LCE-3</t>
  </si>
  <si>
    <t>compliance</t>
  </si>
  <si>
    <t>Poissons ratio</t>
  </si>
  <si>
    <t>TNI=</t>
  </si>
  <si>
    <t>compliance error</t>
  </si>
  <si>
    <t>modulus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</si>
</sst>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workbookViewId="0">
      <selection activeCell="E2" sqref="E2:E11"/>
    </sheetView>
  </sheetViews>
  <sheetFormatPr defaultRowHeight="14.25" x14ac:dyDescent="0.45"/>
  <cols>
    <col min="1" max="1" width="11.73046875" customWidth="1"/>
    <col min="2" max="2" width="14.3984375" customWidth="1"/>
    <col min="3" max="3" width="14" bestFit="1" customWidth="1"/>
    <col min="4" max="4" width="14" customWidth="1"/>
    <col min="5" max="5" width="12" bestFit="1" customWidth="1"/>
    <col min="6" max="6" width="13.59765625" customWidth="1"/>
    <col min="7" max="7" width="12" bestFit="1" customWidth="1"/>
  </cols>
  <sheetData>
    <row r="1" spans="1:7" x14ac:dyDescent="0.45">
      <c r="B1" t="s">
        <v>10</v>
      </c>
      <c r="C1" t="s">
        <v>13</v>
      </c>
      <c r="D1" t="s">
        <v>30</v>
      </c>
      <c r="E1" t="s">
        <v>11</v>
      </c>
      <c r="F1" t="s">
        <v>12</v>
      </c>
      <c r="G1" t="s">
        <v>29</v>
      </c>
    </row>
    <row r="2" spans="1:7" x14ac:dyDescent="0.45">
      <c r="A2" t="s">
        <v>3</v>
      </c>
      <c r="B2">
        <v>0.15</v>
      </c>
      <c r="C2">
        <v>2500</v>
      </c>
      <c r="D2">
        <v>0.38</v>
      </c>
      <c r="E2">
        <f>B2*(1+D2)/(C2*1000000)</f>
        <v>8.2800000000000001E-11</v>
      </c>
      <c r="F2">
        <f t="shared" ref="F2:F11" si="0">E2*1000000000000</f>
        <v>82.8</v>
      </c>
      <c r="G2">
        <f t="shared" ref="G2:G11" si="1">1/(C2/1000)</f>
        <v>0.4</v>
      </c>
    </row>
    <row r="3" spans="1:7" x14ac:dyDescent="0.45">
      <c r="A3" t="s">
        <v>2</v>
      </c>
      <c r="B3">
        <v>0.09</v>
      </c>
      <c r="C3">
        <v>3100</v>
      </c>
      <c r="D3">
        <v>0.36</v>
      </c>
      <c r="E3">
        <f t="shared" ref="E3:E11" si="2">B3*(1+D3)/(C3*1000000)</f>
        <v>3.9483870967741928E-11</v>
      </c>
      <c r="F3">
        <f t="shared" si="0"/>
        <v>39.483870967741929</v>
      </c>
      <c r="G3">
        <f t="shared" si="1"/>
        <v>0.32258064516129031</v>
      </c>
    </row>
    <row r="4" spans="1:7" x14ac:dyDescent="0.45">
      <c r="A4" t="s">
        <v>0</v>
      </c>
      <c r="B4">
        <v>0.1</v>
      </c>
      <c r="C4">
        <v>2900</v>
      </c>
      <c r="D4">
        <v>0.36</v>
      </c>
      <c r="E4">
        <f t="shared" si="2"/>
        <v>4.6896551724137923E-11</v>
      </c>
      <c r="F4">
        <f t="shared" si="0"/>
        <v>46.896551724137922</v>
      </c>
      <c r="G4">
        <f t="shared" si="1"/>
        <v>0.34482758620689657</v>
      </c>
    </row>
    <row r="5" spans="1:7" x14ac:dyDescent="0.45">
      <c r="A5" t="s">
        <v>1</v>
      </c>
      <c r="B5">
        <v>0.08</v>
      </c>
      <c r="C5">
        <v>2900</v>
      </c>
      <c r="D5">
        <v>0.36</v>
      </c>
      <c r="E5">
        <f t="shared" si="2"/>
        <v>3.7517241379310346E-11</v>
      </c>
      <c r="F5">
        <f t="shared" si="0"/>
        <v>37.517241379310349</v>
      </c>
      <c r="G5">
        <f t="shared" si="1"/>
        <v>0.34482758620689657</v>
      </c>
    </row>
    <row r="6" spans="1:7" x14ac:dyDescent="0.45">
      <c r="A6" t="s">
        <v>4</v>
      </c>
      <c r="B6">
        <v>0.02</v>
      </c>
      <c r="C6">
        <v>210</v>
      </c>
      <c r="D6">
        <v>0.42</v>
      </c>
      <c r="E6">
        <f t="shared" si="2"/>
        <v>1.3523809523809524E-10</v>
      </c>
      <c r="F6">
        <f t="shared" si="0"/>
        <v>135.23809523809524</v>
      </c>
      <c r="G6">
        <f t="shared" si="1"/>
        <v>4.7619047619047619</v>
      </c>
    </row>
    <row r="7" spans="1:7" x14ac:dyDescent="0.45">
      <c r="A7" t="s">
        <v>5</v>
      </c>
      <c r="B7">
        <v>0.02</v>
      </c>
      <c r="C7">
        <v>210</v>
      </c>
      <c r="D7">
        <v>0.42</v>
      </c>
      <c r="E7">
        <f t="shared" si="2"/>
        <v>1.3523809523809524E-10</v>
      </c>
      <c r="F7">
        <f t="shared" si="0"/>
        <v>135.23809523809524</v>
      </c>
      <c r="G7">
        <f t="shared" si="1"/>
        <v>4.7619047619047619</v>
      </c>
    </row>
    <row r="8" spans="1:7" x14ac:dyDescent="0.45">
      <c r="A8" t="s">
        <v>6</v>
      </c>
      <c r="B8">
        <v>8.9999999999999993E-3</v>
      </c>
      <c r="C8">
        <v>4</v>
      </c>
      <c r="D8">
        <v>0.5</v>
      </c>
      <c r="E8">
        <f t="shared" si="2"/>
        <v>3.3749999999999996E-9</v>
      </c>
      <c r="F8">
        <f t="shared" si="0"/>
        <v>3374.9999999999995</v>
      </c>
      <c r="G8">
        <f t="shared" si="1"/>
        <v>250</v>
      </c>
    </row>
    <row r="9" spans="1:7" x14ac:dyDescent="0.45">
      <c r="A9" t="s">
        <v>7</v>
      </c>
      <c r="B9">
        <v>2E-3</v>
      </c>
      <c r="C9">
        <v>1.4</v>
      </c>
      <c r="D9">
        <v>0.42</v>
      </c>
      <c r="E9">
        <f t="shared" si="2"/>
        <v>2.0285714285714286E-9</v>
      </c>
      <c r="F9">
        <f t="shared" si="0"/>
        <v>2028.5714285714287</v>
      </c>
      <c r="G9">
        <f t="shared" si="1"/>
        <v>714.28571428571433</v>
      </c>
    </row>
    <row r="10" spans="1:7" x14ac:dyDescent="0.45">
      <c r="A10" t="s">
        <v>8</v>
      </c>
      <c r="B10">
        <v>5.9999999999999995E-4</v>
      </c>
      <c r="C10">
        <v>0.7</v>
      </c>
      <c r="D10">
        <v>0.5</v>
      </c>
      <c r="E10">
        <f t="shared" si="2"/>
        <v>1.2857142857142856E-9</v>
      </c>
      <c r="F10">
        <f t="shared" si="0"/>
        <v>1285.7142857142856</v>
      </c>
      <c r="G10">
        <f t="shared" si="1"/>
        <v>1428.5714285714287</v>
      </c>
    </row>
    <row r="11" spans="1:7" x14ac:dyDescent="0.45">
      <c r="A11" t="s">
        <v>9</v>
      </c>
      <c r="B11">
        <v>5.9999999999999995E-4</v>
      </c>
      <c r="C11">
        <v>0.7</v>
      </c>
      <c r="D11">
        <v>0.5</v>
      </c>
      <c r="E11">
        <f t="shared" si="2"/>
        <v>1.2857142857142856E-9</v>
      </c>
      <c r="F11">
        <f t="shared" si="0"/>
        <v>1285.7142857142856</v>
      </c>
      <c r="G11">
        <f t="shared" si="1"/>
        <v>1428.5714285714287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zoomScaleNormal="100" workbookViewId="0">
      <selection activeCell="J12" sqref="J12"/>
    </sheetView>
  </sheetViews>
  <sheetFormatPr defaultRowHeight="14.25" x14ac:dyDescent="0.45"/>
  <cols>
    <col min="1" max="1" width="21.59765625" bestFit="1" customWidth="1"/>
    <col min="2" max="2" width="25" bestFit="1" customWidth="1"/>
  </cols>
  <sheetData>
    <row r="1" spans="1:8" x14ac:dyDescent="0.45">
      <c r="A1" t="s">
        <v>14</v>
      </c>
      <c r="B1" t="s">
        <v>22</v>
      </c>
    </row>
    <row r="2" spans="1:8" x14ac:dyDescent="0.45">
      <c r="A2" t="s">
        <v>20</v>
      </c>
      <c r="B2" t="s">
        <v>21</v>
      </c>
      <c r="C2" t="s">
        <v>15</v>
      </c>
      <c r="E2" t="s">
        <v>16</v>
      </c>
      <c r="F2" t="s">
        <v>17</v>
      </c>
      <c r="G2" t="s">
        <v>18</v>
      </c>
      <c r="H2" t="s">
        <v>19</v>
      </c>
    </row>
    <row r="3" spans="1:8" x14ac:dyDescent="0.45">
      <c r="A3">
        <v>285</v>
      </c>
      <c r="B3">
        <f t="shared" ref="B3:B10" si="0">A3-273</f>
        <v>12</v>
      </c>
      <c r="C3">
        <v>2.5586261040235501</v>
      </c>
      <c r="E3">
        <v>49.714425907752698</v>
      </c>
      <c r="F3">
        <f t="shared" ref="F3:F10" si="1">C3*1000000/100</f>
        <v>25586.261040235502</v>
      </c>
      <c r="G3">
        <f t="shared" ref="G3:G10" si="2">E3/10000</f>
        <v>4.9714425907752702E-3</v>
      </c>
      <c r="H3">
        <f t="shared" ref="H3:H10" si="3">G3*1000000000000/F3</f>
        <v>194301.25343274901</v>
      </c>
    </row>
    <row r="4" spans="1:8" x14ac:dyDescent="0.45">
      <c r="A4">
        <v>287</v>
      </c>
      <c r="B4">
        <f t="shared" si="0"/>
        <v>14</v>
      </c>
      <c r="C4">
        <v>2.75455348380765</v>
      </c>
      <c r="E4">
        <v>32.790971540726197</v>
      </c>
      <c r="F4">
        <f t="shared" si="1"/>
        <v>27545.534838076499</v>
      </c>
      <c r="G4">
        <f t="shared" si="2"/>
        <v>3.2790971540726196E-3</v>
      </c>
      <c r="H4">
        <f t="shared" si="3"/>
        <v>119042.78400649846</v>
      </c>
    </row>
    <row r="5" spans="1:8" x14ac:dyDescent="0.45">
      <c r="A5">
        <v>289</v>
      </c>
      <c r="B5">
        <f t="shared" si="0"/>
        <v>16</v>
      </c>
      <c r="C5">
        <v>2.7042247301275699</v>
      </c>
      <c r="E5">
        <v>22.232090284592701</v>
      </c>
      <c r="F5">
        <f t="shared" si="1"/>
        <v>27042.247301275696</v>
      </c>
      <c r="G5">
        <f t="shared" si="2"/>
        <v>2.22320902845927E-3</v>
      </c>
      <c r="H5">
        <f t="shared" si="3"/>
        <v>82212.436107497313</v>
      </c>
    </row>
    <row r="6" spans="1:8" x14ac:dyDescent="0.45">
      <c r="A6">
        <v>291</v>
      </c>
      <c r="B6">
        <f t="shared" si="0"/>
        <v>18</v>
      </c>
      <c r="C6">
        <v>2.7203287536800702</v>
      </c>
      <c r="E6">
        <v>16.275596990513598</v>
      </c>
      <c r="F6">
        <f t="shared" si="1"/>
        <v>27203.287536800704</v>
      </c>
      <c r="G6">
        <f t="shared" si="2"/>
        <v>1.6275596990513598E-3</v>
      </c>
      <c r="H6">
        <f t="shared" si="3"/>
        <v>59829.522327019891</v>
      </c>
    </row>
    <row r="7" spans="1:8" x14ac:dyDescent="0.45">
      <c r="A7">
        <v>293</v>
      </c>
      <c r="B7">
        <f t="shared" si="0"/>
        <v>20</v>
      </c>
      <c r="C7">
        <v>2.7275417075564201</v>
      </c>
      <c r="E7">
        <v>11.8709519136408</v>
      </c>
      <c r="F7">
        <f t="shared" si="1"/>
        <v>27275.417075564201</v>
      </c>
      <c r="G7">
        <f t="shared" si="2"/>
        <v>1.18709519136408E-3</v>
      </c>
      <c r="H7">
        <f t="shared" si="3"/>
        <v>43522.531225657694</v>
      </c>
    </row>
    <row r="8" spans="1:8" x14ac:dyDescent="0.45">
      <c r="A8">
        <v>298</v>
      </c>
      <c r="B8">
        <f t="shared" si="0"/>
        <v>25</v>
      </c>
      <c r="C8">
        <v>2.77379293424926</v>
      </c>
      <c r="E8">
        <v>7.1647039581289196</v>
      </c>
      <c r="F8">
        <f t="shared" si="1"/>
        <v>27737.9293424926</v>
      </c>
      <c r="G8">
        <f t="shared" si="2"/>
        <v>7.1647039581289199E-4</v>
      </c>
      <c r="H8">
        <f t="shared" si="3"/>
        <v>25829.988495763762</v>
      </c>
    </row>
    <row r="9" spans="1:8" x14ac:dyDescent="0.45">
      <c r="A9">
        <v>303</v>
      </c>
      <c r="B9">
        <f t="shared" si="0"/>
        <v>30</v>
      </c>
      <c r="C9">
        <v>2.75250736015701</v>
      </c>
      <c r="E9">
        <v>4.3125613346418303</v>
      </c>
      <c r="F9">
        <f t="shared" si="1"/>
        <v>27525.0736015701</v>
      </c>
      <c r="G9">
        <f t="shared" si="2"/>
        <v>4.3125613346418304E-4</v>
      </c>
      <c r="H9">
        <f t="shared" si="3"/>
        <v>15667.755868946453</v>
      </c>
    </row>
    <row r="10" spans="1:8" x14ac:dyDescent="0.45">
      <c r="A10">
        <v>313</v>
      </c>
      <c r="B10">
        <f t="shared" si="0"/>
        <v>40</v>
      </c>
      <c r="C10">
        <v>2.75097644749754</v>
      </c>
      <c r="E10">
        <v>1.71000981354272</v>
      </c>
      <c r="F10">
        <f t="shared" si="1"/>
        <v>27509.7644749754</v>
      </c>
      <c r="G10">
        <f t="shared" si="2"/>
        <v>1.71000981354272E-4</v>
      </c>
      <c r="H10">
        <f t="shared" si="3"/>
        <v>6216.0103736920464</v>
      </c>
    </row>
    <row r="12" spans="1:8" ht="85.5" x14ac:dyDescent="0.45">
      <c r="A12" t="s">
        <v>23</v>
      </c>
      <c r="B12" s="2" t="s">
        <v>24</v>
      </c>
      <c r="C12" s="2"/>
      <c r="D12" s="2"/>
      <c r="E12" s="2"/>
      <c r="F12" s="2"/>
    </row>
    <row r="13" spans="1:8" x14ac:dyDescent="0.45">
      <c r="A13" t="s">
        <v>25</v>
      </c>
      <c r="B13" t="s">
        <v>21</v>
      </c>
      <c r="C13" t="s">
        <v>15</v>
      </c>
      <c r="E13" t="s">
        <v>16</v>
      </c>
      <c r="F13" t="s">
        <v>17</v>
      </c>
      <c r="G13" t="s">
        <v>18</v>
      </c>
      <c r="H13" t="s">
        <v>19</v>
      </c>
    </row>
    <row r="14" spans="1:8" x14ac:dyDescent="0.45">
      <c r="A14">
        <v>1.0129999999999999</v>
      </c>
      <c r="B14">
        <f t="shared" ref="B14:B28" si="4">(A14*329)-273</f>
        <v>60.276999999999987</v>
      </c>
      <c r="C14">
        <v>5.9424255460437898</v>
      </c>
      <c r="E14">
        <v>6.2380852015995103</v>
      </c>
      <c r="F14">
        <f t="shared" ref="F14:F28" si="5">C14*1000000/100</f>
        <v>59424.255460437897</v>
      </c>
      <c r="G14">
        <f t="shared" ref="G14:G28" si="6">E14/1000</f>
        <v>6.2380852015995105E-3</v>
      </c>
      <c r="H14">
        <f t="shared" ref="H14:H28" si="7">G14*1000000000000/F14</f>
        <v>104975.40361700549</v>
      </c>
    </row>
    <row r="15" spans="1:8" x14ac:dyDescent="0.45">
      <c r="A15">
        <v>1.014</v>
      </c>
      <c r="B15">
        <f t="shared" si="4"/>
        <v>60.605999999999995</v>
      </c>
      <c r="C15">
        <v>6.0349641264020999</v>
      </c>
      <c r="E15">
        <v>5.5536175311457896</v>
      </c>
      <c r="F15">
        <f t="shared" si="5"/>
        <v>60349.641264020996</v>
      </c>
      <c r="G15">
        <f t="shared" si="6"/>
        <v>5.55361753114579E-3</v>
      </c>
      <c r="H15">
        <f t="shared" si="7"/>
        <v>92024.035517452576</v>
      </c>
    </row>
    <row r="16" spans="1:8" x14ac:dyDescent="0.45">
      <c r="A16">
        <v>1.018</v>
      </c>
      <c r="B16">
        <f t="shared" si="4"/>
        <v>61.922000000000025</v>
      </c>
      <c r="C16">
        <v>6.13720373605116</v>
      </c>
      <c r="E16">
        <v>4.4881303864532001</v>
      </c>
      <c r="F16">
        <f t="shared" si="5"/>
        <v>61372.037360511596</v>
      </c>
      <c r="G16">
        <f t="shared" si="6"/>
        <v>4.4881303864532001E-3</v>
      </c>
      <c r="H16">
        <f t="shared" si="7"/>
        <v>73129.89073654222</v>
      </c>
    </row>
    <row r="17" spans="1:8" x14ac:dyDescent="0.45">
      <c r="A17">
        <v>1.02</v>
      </c>
      <c r="B17">
        <f t="shared" si="4"/>
        <v>62.579999999999984</v>
      </c>
      <c r="C17">
        <v>6.1286298739732299</v>
      </c>
      <c r="E17">
        <v>4.0812599789233497</v>
      </c>
      <c r="F17">
        <f t="shared" si="5"/>
        <v>61286.298739732301</v>
      </c>
      <c r="G17">
        <f t="shared" si="6"/>
        <v>4.0812599789233498E-3</v>
      </c>
      <c r="H17">
        <f t="shared" si="7"/>
        <v>66593.350599543424</v>
      </c>
    </row>
    <row r="18" spans="1:8" x14ac:dyDescent="0.45">
      <c r="A18">
        <v>1.022</v>
      </c>
      <c r="B18">
        <f t="shared" si="4"/>
        <v>63.238</v>
      </c>
      <c r="C18">
        <v>6.1747975343217201</v>
      </c>
      <c r="E18">
        <v>3.8100653953313799</v>
      </c>
      <c r="F18">
        <f t="shared" si="5"/>
        <v>61747.9753432172</v>
      </c>
      <c r="G18">
        <f t="shared" si="6"/>
        <v>3.8100653953313797E-3</v>
      </c>
      <c r="H18">
        <f t="shared" si="7"/>
        <v>61703.487023723159</v>
      </c>
    </row>
    <row r="19" spans="1:8" x14ac:dyDescent="0.45">
      <c r="A19">
        <v>1.024</v>
      </c>
      <c r="B19">
        <f t="shared" si="4"/>
        <v>63.896000000000015</v>
      </c>
      <c r="C19">
        <v>6.2029397583404302</v>
      </c>
      <c r="E19">
        <v>3.3386508062537001</v>
      </c>
      <c r="F19">
        <f t="shared" si="5"/>
        <v>62029.397583404301</v>
      </c>
      <c r="G19">
        <f t="shared" si="6"/>
        <v>3.3386508062537E-3</v>
      </c>
      <c r="H19">
        <f t="shared" si="7"/>
        <v>53823.685805824134</v>
      </c>
    </row>
    <row r="20" spans="1:8" x14ac:dyDescent="0.45">
      <c r="A20">
        <v>1.028</v>
      </c>
      <c r="B20">
        <f t="shared" si="4"/>
        <v>65.211999999999989</v>
      </c>
      <c r="C20">
        <v>6.2127054611597901</v>
      </c>
      <c r="E20">
        <v>2.9124245355199099</v>
      </c>
      <c r="F20">
        <f t="shared" si="5"/>
        <v>62127.054611597901</v>
      </c>
      <c r="G20">
        <f t="shared" si="6"/>
        <v>2.9124245355199099E-3</v>
      </c>
      <c r="H20">
        <f t="shared" si="7"/>
        <v>46878.522629595536</v>
      </c>
    </row>
    <row r="21" spans="1:8" x14ac:dyDescent="0.45">
      <c r="A21">
        <v>1.032</v>
      </c>
      <c r="B21">
        <f t="shared" si="4"/>
        <v>66.52800000000002</v>
      </c>
      <c r="C21">
        <v>6.2405889910640804</v>
      </c>
      <c r="E21">
        <v>2.6218371324219301</v>
      </c>
      <c r="F21">
        <f t="shared" si="5"/>
        <v>62405.889910640799</v>
      </c>
      <c r="G21">
        <f t="shared" si="6"/>
        <v>2.6218371324219299E-3</v>
      </c>
      <c r="H21">
        <f t="shared" si="7"/>
        <v>42012.65515444371</v>
      </c>
    </row>
    <row r="22" spans="1:8" x14ac:dyDescent="0.45">
      <c r="A22">
        <v>1.0349999999999999</v>
      </c>
      <c r="B22">
        <f t="shared" si="4"/>
        <v>67.514999999999986</v>
      </c>
      <c r="C22">
        <v>6.2591964891513001</v>
      </c>
      <c r="E22">
        <v>2.4151959694533001</v>
      </c>
      <c r="F22">
        <f t="shared" si="5"/>
        <v>62591.964891513002</v>
      </c>
      <c r="G22">
        <f t="shared" si="6"/>
        <v>2.4151959694532999E-3</v>
      </c>
      <c r="H22">
        <f t="shared" si="7"/>
        <v>38586.358067515823</v>
      </c>
    </row>
    <row r="23" spans="1:8" x14ac:dyDescent="0.45">
      <c r="A23">
        <v>1.038</v>
      </c>
      <c r="B23">
        <f t="shared" si="4"/>
        <v>68.50200000000001</v>
      </c>
      <c r="C23">
        <v>6.2594736614167497</v>
      </c>
      <c r="E23">
        <v>2.2214525559036198</v>
      </c>
      <c r="F23">
        <f t="shared" si="5"/>
        <v>62594.736614167494</v>
      </c>
      <c r="G23">
        <f t="shared" si="6"/>
        <v>2.2214525559036196E-3</v>
      </c>
      <c r="H23">
        <f t="shared" si="7"/>
        <v>35489.446494464893</v>
      </c>
    </row>
    <row r="24" spans="1:8" x14ac:dyDescent="0.45">
      <c r="A24">
        <v>1.0449999999999999</v>
      </c>
      <c r="B24">
        <f t="shared" si="4"/>
        <v>70.80499999999995</v>
      </c>
      <c r="C24">
        <v>6.28754197283134</v>
      </c>
      <c r="E24">
        <v>1.8017028771058501</v>
      </c>
      <c r="F24">
        <f t="shared" si="5"/>
        <v>62875.419728313398</v>
      </c>
      <c r="G24">
        <f t="shared" si="6"/>
        <v>1.8017028771058501E-3</v>
      </c>
      <c r="H24">
        <f t="shared" si="7"/>
        <v>28655.122858679322</v>
      </c>
    </row>
    <row r="25" spans="1:8" x14ac:dyDescent="0.45">
      <c r="A25">
        <v>1.0529999999999999</v>
      </c>
      <c r="B25">
        <f t="shared" si="4"/>
        <v>73.436999999999955</v>
      </c>
      <c r="C25">
        <v>6.2787648510920802</v>
      </c>
      <c r="E25">
        <v>1.5369109728457799</v>
      </c>
      <c r="F25">
        <f t="shared" si="5"/>
        <v>62787.648510920808</v>
      </c>
      <c r="G25">
        <f t="shared" si="6"/>
        <v>1.5369109728457799E-3</v>
      </c>
      <c r="H25">
        <f t="shared" si="7"/>
        <v>24477.918974437485</v>
      </c>
    </row>
    <row r="26" spans="1:8" x14ac:dyDescent="0.45">
      <c r="A26">
        <v>1.0620000000000001</v>
      </c>
      <c r="B26">
        <f t="shared" si="4"/>
        <v>76.398000000000025</v>
      </c>
      <c r="C26">
        <v>6.2607578929133396</v>
      </c>
      <c r="E26">
        <v>1.3237747397901001</v>
      </c>
      <c r="F26">
        <f t="shared" si="5"/>
        <v>62607.578929133393</v>
      </c>
      <c r="G26">
        <f t="shared" si="6"/>
        <v>1.3237747397901001E-3</v>
      </c>
      <c r="H26">
        <f t="shared" si="7"/>
        <v>21144.001452100612</v>
      </c>
    </row>
    <row r="27" spans="1:8" x14ac:dyDescent="0.45">
      <c r="A27">
        <v>1.069</v>
      </c>
      <c r="B27">
        <f t="shared" si="4"/>
        <v>78.700999999999965</v>
      </c>
      <c r="C27">
        <v>6.27011707641004</v>
      </c>
      <c r="E27">
        <v>1.18170547559584</v>
      </c>
      <c r="F27">
        <f t="shared" si="5"/>
        <v>62701.170764100403</v>
      </c>
      <c r="G27">
        <f t="shared" si="6"/>
        <v>1.18170547559584E-3</v>
      </c>
      <c r="H27">
        <f t="shared" si="7"/>
        <v>18846.625369113939</v>
      </c>
    </row>
    <row r="28" spans="1:8" x14ac:dyDescent="0.45">
      <c r="A28">
        <v>1.0760000000000001</v>
      </c>
      <c r="B28">
        <f t="shared" si="4"/>
        <v>81.004000000000019</v>
      </c>
      <c r="C28">
        <v>6.27031109699585</v>
      </c>
      <c r="E28">
        <v>1.04608508611107</v>
      </c>
      <c r="F28">
        <f t="shared" si="5"/>
        <v>62703.110969958499</v>
      </c>
      <c r="G28">
        <f t="shared" si="6"/>
        <v>1.0460850861110701E-3</v>
      </c>
      <c r="H28">
        <f t="shared" si="7"/>
        <v>16683.144901889424</v>
      </c>
    </row>
    <row r="30" spans="1:8" x14ac:dyDescent="0.45">
      <c r="B30" s="1" t="s">
        <v>31</v>
      </c>
    </row>
    <row r="31" spans="1:8" x14ac:dyDescent="0.45">
      <c r="A31">
        <v>1</v>
      </c>
      <c r="B31" s="1">
        <f>(A31*329)-273</f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tabSelected="1" workbookViewId="0">
      <selection activeCell="G11" sqref="G11"/>
    </sheetView>
  </sheetViews>
  <sheetFormatPr defaultRowHeight="14.25" x14ac:dyDescent="0.45"/>
  <sheetData>
    <row r="1" spans="1:7" x14ac:dyDescent="0.45">
      <c r="B1" t="s">
        <v>10</v>
      </c>
      <c r="C1" t="s">
        <v>13</v>
      </c>
      <c r="D1" t="s">
        <v>33</v>
      </c>
      <c r="E1" t="s">
        <v>30</v>
      </c>
      <c r="F1" t="s">
        <v>29</v>
      </c>
      <c r="G1" t="s">
        <v>32</v>
      </c>
    </row>
    <row r="2" spans="1:7" x14ac:dyDescent="0.45">
      <c r="A2" t="s">
        <v>26</v>
      </c>
      <c r="B2">
        <v>0.129</v>
      </c>
      <c r="C2">
        <v>4.24</v>
      </c>
      <c r="D2">
        <v>0.3</v>
      </c>
      <c r="E2">
        <v>0.5</v>
      </c>
      <c r="F2">
        <f>1/(C2/1000)</f>
        <v>235.84905660377359</v>
      </c>
      <c r="G2">
        <f>1/C2^2*D2*1000</f>
        <v>16.687433250266995</v>
      </c>
    </row>
    <row r="3" spans="1:7" x14ac:dyDescent="0.45">
      <c r="A3" t="s">
        <v>27</v>
      </c>
      <c r="B3">
        <v>4.9000000000000002E-2</v>
      </c>
      <c r="C3">
        <v>0.53</v>
      </c>
      <c r="D3">
        <v>0.03</v>
      </c>
      <c r="E3">
        <v>0.5</v>
      </c>
      <c r="F3">
        <f>1/(C3/1000)</f>
        <v>1886.7924528301887</v>
      </c>
      <c r="G3">
        <f t="shared" ref="G3:G4" si="0">1/C3^2*D3*1000</f>
        <v>106.79957280170878</v>
      </c>
    </row>
    <row r="4" spans="1:7" x14ac:dyDescent="0.45">
      <c r="A4" t="s">
        <v>28</v>
      </c>
      <c r="B4">
        <v>5.3999999999999999E-2</v>
      </c>
      <c r="C4">
        <v>1.1299999999999999</v>
      </c>
      <c r="D4">
        <v>0.15</v>
      </c>
      <c r="E4">
        <v>0.5</v>
      </c>
      <c r="F4">
        <f>1/(C4/1000)</f>
        <v>884.95575221238948</v>
      </c>
      <c r="G4">
        <f t="shared" si="0"/>
        <v>117.47200250606942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DF87CEE06D304C9819B5E66E66C535" ma:contentTypeVersion="13" ma:contentTypeDescription="Create a new document." ma:contentTypeScope="" ma:versionID="65f19b07810435c169b257e711fac0b7">
  <xsd:schema xmlns:xsd="http://www.w3.org/2001/XMLSchema" xmlns:xs="http://www.w3.org/2001/XMLSchema" xmlns:p="http://schemas.microsoft.com/office/2006/metadata/properties" xmlns:ns3="f1107a3b-77ef-4554-88ab-812e17502768" xmlns:ns4="815413ea-498d-4a40-89f5-05102500a76c" targetNamespace="http://schemas.microsoft.com/office/2006/metadata/properties" ma:root="true" ma:fieldsID="b6bb0a9f1b3d2da24cb9a4771c6bebca" ns3:_="" ns4:_="">
    <xsd:import namespace="f1107a3b-77ef-4554-88ab-812e17502768"/>
    <xsd:import namespace="815413ea-498d-4a40-89f5-05102500a76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107a3b-77ef-4554-88ab-812e175027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413ea-498d-4a40-89f5-05102500a76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F64F9B-B212-40DE-AA8E-5FA1AC192BE6}">
  <ds:schemaRefs>
    <ds:schemaRef ds:uri="http://purl.org/dc/elements/1.1/"/>
    <ds:schemaRef ds:uri="http://schemas.microsoft.com/office/2006/documentManagement/types"/>
    <ds:schemaRef ds:uri="815413ea-498d-4a40-89f5-05102500a76c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f1107a3b-77ef-4554-88ab-812e1750276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994AD4-1FD3-41B1-9CF0-A4399388C4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107a3b-77ef-4554-88ab-812e17502768"/>
    <ds:schemaRef ds:uri="815413ea-498d-4a40-89f5-05102500a7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8C3747-D790-4CF4-AB5B-8390EF865F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Photostress materials</vt:lpstr>
      <vt:lpstr>Finkelmann materials</vt:lpstr>
      <vt:lpstr>LCEs 1-3</vt:lpstr>
    </vt:vector>
  </TitlesOfParts>
  <Company>University of Colorado Denver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Mistry, Devesh</dc:creator>
  <cp:lastModifiedBy>Devesh</cp:lastModifiedBy>
  <dcterms:created xsi:type="dcterms:W3CDTF">2020-02-02T20:09:40Z</dcterms:created>
  <dcterms:modified xsi:type="dcterms:W3CDTF">2020-05-04T19:04:52Z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0x01010055DF87CEE06D304C9819B5E66E66C535</vt:lpwstr>
  </property>
</Properties>
</file>